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aermv-my.sharepoint.com/personal/jenny_ausique_umv_gov_co/Documents/INFORMACIÓN HISTORICA UMV/"/>
    </mc:Choice>
  </mc:AlternateContent>
  <xr:revisionPtr revIDLastSave="0" documentId="8_{151DF0AC-C35D-4A61-97E3-C7BFBFD88D50}" xr6:coauthVersionLast="47" xr6:coauthVersionMax="47" xr10:uidLastSave="{00000000-0000-0000-0000-000000000000}"/>
  <bookViews>
    <workbookView xWindow="-110" yWindow="-110" windowWidth="19420" windowHeight="10300" xr2:uid="{B9EC040A-CE49-4E95-8E8F-635E485E37DD}"/>
  </bookViews>
  <sheets>
    <sheet name="Espacio Públ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Q5" i="1" l="1"/>
  <c r="P5" i="1"/>
  <c r="H12" i="1"/>
  <c r="G11" i="1"/>
  <c r="E11" i="1"/>
  <c r="D11" i="1"/>
  <c r="C11" i="1"/>
  <c r="C5" i="1"/>
  <c r="F12" i="1"/>
  <c r="N11" i="1"/>
  <c r="L11" i="1"/>
  <c r="I11" i="1"/>
  <c r="K11" i="1" s="1"/>
  <c r="R6" i="1"/>
  <c r="T6" i="1" s="1"/>
  <c r="K6" i="1"/>
  <c r="M6" i="1" s="1"/>
  <c r="D6" i="1"/>
  <c r="F6" i="1" s="1"/>
  <c r="U5" i="1"/>
  <c r="S5" i="1"/>
  <c r="N5" i="1"/>
  <c r="L5" i="1"/>
  <c r="I5" i="1"/>
  <c r="K5" i="1" s="1"/>
  <c r="G5" i="1"/>
  <c r="E5" i="1"/>
  <c r="B5" i="1"/>
  <c r="F11" i="1" l="1"/>
  <c r="H11" i="1"/>
  <c r="M11" i="1"/>
  <c r="O11" i="1"/>
  <c r="H6" i="1"/>
  <c r="D5" i="1"/>
  <c r="V6" i="1"/>
  <c r="O5" i="1"/>
  <c r="O6" i="1"/>
  <c r="R5" i="1"/>
  <c r="V5" i="1" s="1"/>
  <c r="M5" i="1"/>
  <c r="T5" i="1" l="1"/>
  <c r="F5" i="1"/>
  <c r="H5" i="1"/>
</calcChain>
</file>

<file path=xl/sharedStrings.xml><?xml version="1.0" encoding="utf-8"?>
<sst xmlns="http://schemas.openxmlformats.org/spreadsheetml/2006/main" count="48" uniqueCount="18">
  <si>
    <t>Ítem</t>
  </si>
  <si>
    <t>Vigencia 2022</t>
  </si>
  <si>
    <t>Vigencia 2023</t>
  </si>
  <si>
    <t xml:space="preserve">Vigencia 2024 </t>
  </si>
  <si>
    <t>Apropiación Disponible</t>
  </si>
  <si>
    <t xml:space="preserve">Compromisos </t>
  </si>
  <si>
    <t>% Compromisos</t>
  </si>
  <si>
    <t>Giros</t>
  </si>
  <si>
    <t>% Giros</t>
  </si>
  <si>
    <t>Modificaciones</t>
  </si>
  <si>
    <t>Apropiación Inicial</t>
  </si>
  <si>
    <t>Inversión</t>
  </si>
  <si>
    <t>7903 -  Apoyo a la Adecuación  y Conservación del Espacio Público</t>
  </si>
  <si>
    <t>8055 – “Conservación de la red de infraestructura peatonal en Bogotá D.C.”.</t>
  </si>
  <si>
    <t>Cifras en millones de pesos</t>
  </si>
  <si>
    <t>Fuente: Reportes Bogdata 2022-2025</t>
  </si>
  <si>
    <t>Vigencia 2024</t>
  </si>
  <si>
    <t>Vigencia 2025 (a 30 de Noviembre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</si>
</sst>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#,,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1" xfId="0" applyFont="1" applyFill="1" applyBorder="1"/>
    <xf numFmtId="164" fontId="4" fillId="2" borderId="9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/>
    </xf>
    <xf numFmtId="9" fontId="3" fillId="0" borderId="8" xfId="1" applyFont="1" applyBorder="1" applyAlignment="1">
      <alignment horizontal="center" vertical="center"/>
    </xf>
    <xf numFmtId="9" fontId="3" fillId="0" borderId="9" xfId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9" fontId="0" fillId="0" borderId="0" xfId="1" applyFont="1"/>
    <xf numFmtId="9" fontId="0" fillId="0" borderId="0" xfId="0" applyNumberFormat="1"/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5" fontId="4" fillId="2" borderId="8" xfId="1" applyNumberFormat="1" applyFont="1" applyFill="1" applyBorder="1" applyAlignment="1">
      <alignment horizontal="center" vertical="center"/>
    </xf>
    <xf numFmtId="9" fontId="4" fillId="2" borderId="9" xfId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165" fontId="3" fillId="0" borderId="8" xfId="1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 wrapText="1"/>
    </xf>
    <xf numFmtId="164" fontId="4" fillId="5" borderId="0" xfId="0" applyNumberFormat="1" applyFont="1" applyFill="1" applyBorder="1" applyAlignment="1">
      <alignment horizontal="center" vertical="center"/>
    </xf>
    <xf numFmtId="165" fontId="4" fillId="5" borderId="0" xfId="1" applyNumberFormat="1" applyFont="1" applyFill="1" applyBorder="1" applyAlignment="1">
      <alignment horizontal="center"/>
    </xf>
    <xf numFmtId="164" fontId="3" fillId="5" borderId="0" xfId="0" applyNumberFormat="1" applyFont="1" applyFill="1" applyBorder="1" applyAlignment="1">
      <alignment horizontal="center" vertical="center"/>
    </xf>
    <xf numFmtId="165" fontId="3" fillId="5" borderId="0" xfId="1" applyNumberFormat="1" applyFont="1" applyFill="1" applyBorder="1" applyAlignment="1">
      <alignment horizontal="center"/>
    </xf>
    <xf numFmtId="165" fontId="4" fillId="3" borderId="8" xfId="1" applyNumberFormat="1" applyFont="1" applyFill="1" applyBorder="1" applyAlignment="1">
      <alignment horizontal="center" vertical="center"/>
    </xf>
    <xf numFmtId="9" fontId="4" fillId="3" borderId="9" xfId="1" applyFont="1" applyFill="1" applyBorder="1" applyAlignment="1">
      <alignment horizontal="center" vertical="center"/>
    </xf>
    <xf numFmtId="165" fontId="4" fillId="4" borderId="8" xfId="1" applyNumberFormat="1" applyFont="1" applyFill="1" applyBorder="1" applyAlignment="1">
      <alignment horizontal="center" vertical="center"/>
    </xf>
    <xf numFmtId="165" fontId="4" fillId="4" borderId="10" xfId="1" applyNumberFormat="1" applyFont="1" applyFill="1" applyBorder="1" applyAlignment="1">
      <alignment horizontal="center" vertical="center"/>
    </xf>
    <xf numFmtId="9" fontId="3" fillId="0" borderId="13" xfId="1" applyFont="1" applyBorder="1" applyAlignment="1">
      <alignment horizontal="center" vertical="center"/>
    </xf>
    <xf numFmtId="165" fontId="3" fillId="0" borderId="13" xfId="1" applyNumberFormat="1" applyFont="1" applyBorder="1" applyAlignment="1">
      <alignment horizontal="center" vertical="center"/>
    </xf>
    <xf numFmtId="9" fontId="3" fillId="0" borderId="14" xfId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9" fontId="4" fillId="3" borderId="8" xfId="1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164" fontId="3" fillId="0" borderId="16" xfId="0" applyNumberFormat="1" applyFont="1" applyBorder="1" applyAlignment="1">
      <alignment horizontal="center" vertical="center"/>
    </xf>
    <xf numFmtId="9" fontId="3" fillId="0" borderId="17" xfId="1" applyFont="1" applyBorder="1" applyAlignment="1">
      <alignment horizontal="center" vertical="center"/>
    </xf>
    <xf numFmtId="9" fontId="3" fillId="0" borderId="16" xfId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2594E-A079-48CB-88E6-398D915EF1D7}">
  <dimension ref="A1:V21"/>
  <sheetViews>
    <sheetView tabSelected="1" zoomScale="80" zoomScaleNormal="80" workbookViewId="0">
      <selection activeCell="B16" sqref="B16"/>
    </sheetView>
  </sheetViews>
  <sheetFormatPr baseColWidth="10" defaultRowHeight="14.5" x14ac:dyDescent="0.35"/>
  <cols>
    <col min="1" max="1" width="41.7265625" customWidth="1"/>
    <col min="2" max="3" width="16.81640625" customWidth="1"/>
    <col min="4" max="4" width="18" customWidth="1"/>
    <col min="5" max="5" width="16.81640625" customWidth="1"/>
    <col min="6" max="6" width="23.81640625" customWidth="1"/>
    <col min="7" max="7" width="17.7265625" customWidth="1"/>
    <col min="8" max="8" width="12.26953125" customWidth="1"/>
    <col min="9" max="9" width="15.54296875" customWidth="1"/>
    <col min="10" max="10" width="18.1796875" customWidth="1"/>
    <col min="11" max="11" width="16.26953125" customWidth="1"/>
    <col min="12" max="12" width="18.453125" customWidth="1"/>
    <col min="13" max="13" width="24" customWidth="1"/>
    <col min="14" max="14" width="18.7265625" customWidth="1"/>
    <col min="15" max="15" width="11.54296875" customWidth="1"/>
    <col min="16" max="16" width="15.7265625" customWidth="1"/>
    <col min="17" max="17" width="19.453125" customWidth="1"/>
    <col min="18" max="18" width="12.81640625" bestFit="1" customWidth="1"/>
    <col min="19" max="19" width="17.1796875" customWidth="1"/>
    <col min="20" max="20" width="20.81640625" customWidth="1"/>
    <col min="21" max="21" width="13.453125" customWidth="1"/>
    <col min="22" max="22" width="13.26953125" customWidth="1"/>
  </cols>
  <sheetData>
    <row r="1" spans="1:22" ht="15" customHeight="1" x14ac:dyDescent="0.35">
      <c r="A1" s="30"/>
    </row>
    <row r="2" spans="1:22" ht="15" thickBot="1" x14ac:dyDescent="0.4"/>
    <row r="3" spans="1:22" x14ac:dyDescent="0.35">
      <c r="A3" s="2" t="s">
        <v>0</v>
      </c>
      <c r="B3" s="3" t="s">
        <v>1</v>
      </c>
      <c r="C3" s="3"/>
      <c r="D3" s="3"/>
      <c r="E3" s="3"/>
      <c r="F3" s="3"/>
      <c r="G3" s="3"/>
      <c r="H3" s="4"/>
      <c r="I3" s="5" t="s">
        <v>2</v>
      </c>
      <c r="J3" s="6"/>
      <c r="K3" s="6"/>
      <c r="L3" s="6"/>
      <c r="M3" s="6"/>
      <c r="N3" s="6"/>
      <c r="O3" s="7"/>
      <c r="P3" s="8" t="s">
        <v>3</v>
      </c>
      <c r="Q3" s="9"/>
      <c r="R3" s="9"/>
      <c r="S3" s="9"/>
      <c r="T3" s="9"/>
      <c r="U3" s="9"/>
      <c r="V3" s="10"/>
    </row>
    <row r="4" spans="1:22" ht="28" x14ac:dyDescent="0.35">
      <c r="A4" s="11"/>
      <c r="B4" s="13" t="s">
        <v>10</v>
      </c>
      <c r="C4" s="13" t="s">
        <v>9</v>
      </c>
      <c r="D4" s="13" t="s">
        <v>4</v>
      </c>
      <c r="E4" s="13" t="s">
        <v>5</v>
      </c>
      <c r="F4" s="13" t="s">
        <v>6</v>
      </c>
      <c r="G4" s="13" t="s">
        <v>7</v>
      </c>
      <c r="H4" s="14" t="s">
        <v>8</v>
      </c>
      <c r="I4" s="12" t="s">
        <v>10</v>
      </c>
      <c r="J4" s="13" t="s">
        <v>9</v>
      </c>
      <c r="K4" s="13" t="s">
        <v>4</v>
      </c>
      <c r="L4" s="13" t="s">
        <v>5</v>
      </c>
      <c r="M4" s="13" t="s">
        <v>6</v>
      </c>
      <c r="N4" s="13" t="s">
        <v>7</v>
      </c>
      <c r="O4" s="14" t="s">
        <v>8</v>
      </c>
      <c r="P4" s="12" t="s">
        <v>10</v>
      </c>
      <c r="Q4" s="13" t="s">
        <v>9</v>
      </c>
      <c r="R4" s="13" t="s">
        <v>4</v>
      </c>
      <c r="S4" s="13" t="s">
        <v>5</v>
      </c>
      <c r="T4" s="13" t="s">
        <v>6</v>
      </c>
      <c r="U4" s="13" t="s">
        <v>7</v>
      </c>
      <c r="V4" s="15" t="s">
        <v>8</v>
      </c>
    </row>
    <row r="5" spans="1:22" x14ac:dyDescent="0.35">
      <c r="A5" s="16" t="s">
        <v>11</v>
      </c>
      <c r="B5" s="17">
        <f>SUM(B6:B6)</f>
        <v>6000000000</v>
      </c>
      <c r="C5" s="17">
        <f>SUM(C6:C6)</f>
        <v>742000000</v>
      </c>
      <c r="D5" s="17">
        <f>SUM(D6:D6)</f>
        <v>6742000000</v>
      </c>
      <c r="E5" s="17">
        <f>SUM(E6:E6)</f>
        <v>6566755000</v>
      </c>
      <c r="F5" s="37">
        <f>+E5/D5</f>
        <v>0.97400697122515578</v>
      </c>
      <c r="G5" s="17">
        <f>SUM(G6:G6)</f>
        <v>2557729790</v>
      </c>
      <c r="H5" s="38">
        <f>+G5/D5</f>
        <v>0.3793725585879561</v>
      </c>
      <c r="I5" s="18">
        <f>SUM(I6:I6)</f>
        <v>5450000000</v>
      </c>
      <c r="J5" s="19">
        <v>0</v>
      </c>
      <c r="K5" s="19">
        <f>I5+J5</f>
        <v>5450000000</v>
      </c>
      <c r="L5" s="19">
        <f>SUM(L6:L6)</f>
        <v>5438863851</v>
      </c>
      <c r="M5" s="49">
        <f>+L5/K5</f>
        <v>0.99795666990825693</v>
      </c>
      <c r="N5" s="19">
        <f>SUM(N6:N6)</f>
        <v>3472053450</v>
      </c>
      <c r="O5" s="50">
        <f>+N5/K5</f>
        <v>0.63707402752293574</v>
      </c>
      <c r="P5" s="20">
        <f>SUM(P6:P6)</f>
        <v>3752000000</v>
      </c>
      <c r="Q5" s="20">
        <f>SUM(Q6:Q6)</f>
        <v>-1257927050</v>
      </c>
      <c r="R5" s="20">
        <f>SUM(R6:R6)</f>
        <v>2494072950</v>
      </c>
      <c r="S5" s="21">
        <f>SUM(S6:S6)</f>
        <v>2490121403</v>
      </c>
      <c r="T5" s="51">
        <f>+S5/R5</f>
        <v>0.99841562493190106</v>
      </c>
      <c r="U5" s="21">
        <f>SUM(U6:U6)</f>
        <v>2488194482</v>
      </c>
      <c r="V5" s="52">
        <f>+U5/R5</f>
        <v>0.99764302483614198</v>
      </c>
    </row>
    <row r="6" spans="1:22" ht="27" x14ac:dyDescent="0.35">
      <c r="A6" s="22" t="s">
        <v>12</v>
      </c>
      <c r="B6" s="26">
        <v>6000000000</v>
      </c>
      <c r="C6" s="26">
        <v>742000000</v>
      </c>
      <c r="D6" s="26">
        <f>+B6+C6</f>
        <v>6742000000</v>
      </c>
      <c r="E6" s="26">
        <v>6566755000</v>
      </c>
      <c r="F6" s="24">
        <f>+E6/D6</f>
        <v>0.97400697122515578</v>
      </c>
      <c r="G6" s="26">
        <v>2557729790</v>
      </c>
      <c r="H6" s="25">
        <f>+G6/D6</f>
        <v>0.3793725585879561</v>
      </c>
      <c r="I6" s="41">
        <v>5450000000</v>
      </c>
      <c r="J6" s="53"/>
      <c r="K6" s="42">
        <f t="shared" ref="K6" si="0">I6+J6</f>
        <v>5450000000</v>
      </c>
      <c r="L6" s="42">
        <v>5438863851</v>
      </c>
      <c r="M6" s="54">
        <f>+L6/K6</f>
        <v>0.99795666990825693</v>
      </c>
      <c r="N6" s="42">
        <v>3472053450</v>
      </c>
      <c r="O6" s="55">
        <f>+N6/K6</f>
        <v>0.63707402752293574</v>
      </c>
      <c r="P6" s="23">
        <v>3752000000</v>
      </c>
      <c r="Q6" s="23">
        <v>-1257927050</v>
      </c>
      <c r="R6" s="23">
        <f t="shared" ref="R6" si="1">+P6+Q6</f>
        <v>2494072950</v>
      </c>
      <c r="S6" s="23">
        <v>2490121403</v>
      </c>
      <c r="T6" s="40">
        <f t="shared" ref="T6" si="2">+S6/R6</f>
        <v>0.99841562493190106</v>
      </c>
      <c r="U6" s="23">
        <v>2488194482</v>
      </c>
      <c r="V6" s="40">
        <f t="shared" ref="V6" si="3">+U6/R6</f>
        <v>0.99764302483614198</v>
      </c>
    </row>
    <row r="7" spans="1:22" x14ac:dyDescent="0.35">
      <c r="A7" s="58"/>
      <c r="B7" s="59"/>
      <c r="C7" s="59"/>
      <c r="D7" s="59"/>
      <c r="E7" s="59"/>
      <c r="F7" s="60"/>
      <c r="G7" s="59"/>
      <c r="H7" s="61"/>
      <c r="I7" s="62"/>
      <c r="J7" s="53"/>
      <c r="K7" s="42"/>
      <c r="L7" s="42"/>
      <c r="M7" s="54"/>
      <c r="N7" s="42"/>
      <c r="O7" s="55"/>
      <c r="P7" s="32"/>
      <c r="Q7" s="32"/>
      <c r="R7" s="32"/>
      <c r="S7" s="32"/>
      <c r="T7" s="63"/>
      <c r="U7" s="32"/>
      <c r="V7" s="64"/>
    </row>
    <row r="8" spans="1:22" ht="15" thickBot="1" x14ac:dyDescent="0.4">
      <c r="A8" s="58"/>
      <c r="B8" s="59"/>
      <c r="C8" s="59"/>
      <c r="D8" s="59"/>
      <c r="E8" s="59"/>
      <c r="F8" s="60"/>
      <c r="G8" s="59"/>
      <c r="H8" s="61"/>
      <c r="I8" s="62"/>
      <c r="J8" s="53"/>
      <c r="K8" s="42"/>
      <c r="L8" s="42"/>
      <c r="M8" s="54"/>
      <c r="N8" s="42"/>
      <c r="O8" s="55"/>
      <c r="P8" s="32"/>
      <c r="Q8" s="32"/>
      <c r="R8" s="32"/>
      <c r="S8" s="32"/>
      <c r="T8" s="63"/>
      <c r="U8" s="32"/>
      <c r="V8" s="64"/>
    </row>
    <row r="9" spans="1:22" x14ac:dyDescent="0.35">
      <c r="A9" s="2" t="s">
        <v>0</v>
      </c>
      <c r="B9" s="35" t="s">
        <v>16</v>
      </c>
      <c r="C9" s="35"/>
      <c r="D9" s="35"/>
      <c r="E9" s="35"/>
      <c r="F9" s="35"/>
      <c r="G9" s="35"/>
      <c r="H9" s="36"/>
      <c r="I9" s="56" t="s">
        <v>17</v>
      </c>
      <c r="J9" s="56"/>
      <c r="K9" s="56"/>
      <c r="L9" s="56"/>
      <c r="M9" s="56"/>
      <c r="N9" s="56"/>
      <c r="O9" s="56"/>
      <c r="P9" s="43"/>
      <c r="Q9" s="43"/>
      <c r="R9" s="43"/>
      <c r="S9" s="43"/>
      <c r="T9" s="43"/>
      <c r="U9" s="43"/>
      <c r="V9" s="43"/>
    </row>
    <row r="10" spans="1:22" ht="28" x14ac:dyDescent="0.35">
      <c r="A10" s="11"/>
      <c r="B10" s="13" t="s">
        <v>10</v>
      </c>
      <c r="C10" s="13" t="s">
        <v>9</v>
      </c>
      <c r="D10" s="13" t="s">
        <v>4</v>
      </c>
      <c r="E10" s="13" t="s">
        <v>5</v>
      </c>
      <c r="F10" s="13" t="s">
        <v>6</v>
      </c>
      <c r="G10" s="13" t="s">
        <v>7</v>
      </c>
      <c r="H10" s="14" t="s">
        <v>8</v>
      </c>
      <c r="I10" s="13" t="s">
        <v>10</v>
      </c>
      <c r="J10" s="13" t="s">
        <v>9</v>
      </c>
      <c r="K10" s="13" t="s">
        <v>4</v>
      </c>
      <c r="L10" s="13" t="s">
        <v>5</v>
      </c>
      <c r="M10" s="13" t="s">
        <v>6</v>
      </c>
      <c r="N10" s="13" t="s">
        <v>7</v>
      </c>
      <c r="O10" s="13" t="s">
        <v>8</v>
      </c>
      <c r="P10" s="44"/>
      <c r="Q10" s="44"/>
      <c r="R10" s="44"/>
      <c r="S10" s="44"/>
      <c r="T10" s="44"/>
      <c r="U10" s="44"/>
      <c r="V10" s="44"/>
    </row>
    <row r="11" spans="1:22" x14ac:dyDescent="0.35">
      <c r="A11" s="16" t="s">
        <v>11</v>
      </c>
      <c r="B11" s="17"/>
      <c r="C11" s="17">
        <f>+C12</f>
        <v>1257927050</v>
      </c>
      <c r="D11" s="17">
        <f>+D12</f>
        <v>1257927050</v>
      </c>
      <c r="E11" s="17">
        <f>+E12</f>
        <v>1257032517</v>
      </c>
      <c r="F11" s="37">
        <f>+E11/D11</f>
        <v>0.99928888324644904</v>
      </c>
      <c r="G11" s="17">
        <f>+G12</f>
        <v>990549063</v>
      </c>
      <c r="H11" s="38">
        <f>+G11/D11</f>
        <v>0.78744555417581652</v>
      </c>
      <c r="I11" s="19">
        <f>SUM(I12:I12)</f>
        <v>7300000000</v>
      </c>
      <c r="J11" s="19">
        <f>+J12</f>
        <v>5000000000</v>
      </c>
      <c r="K11" s="19">
        <f>I11+J11</f>
        <v>12300000000</v>
      </c>
      <c r="L11" s="19">
        <f>SUM(L12:L12)</f>
        <v>7443830248</v>
      </c>
      <c r="M11" s="49">
        <f>+L11/K11</f>
        <v>0.60518945105691058</v>
      </c>
      <c r="N11" s="19">
        <f>SUM(N12:N12)</f>
        <v>4863043359</v>
      </c>
      <c r="O11" s="57">
        <f>+N11/K11</f>
        <v>0.39536937878048778</v>
      </c>
      <c r="P11" s="45"/>
      <c r="Q11" s="45"/>
      <c r="R11" s="45"/>
      <c r="S11" s="45"/>
      <c r="T11" s="46"/>
      <c r="U11" s="45"/>
      <c r="V11" s="46"/>
    </row>
    <row r="12" spans="1:22" ht="27.5" customHeight="1" x14ac:dyDescent="0.35">
      <c r="A12" s="27" t="s">
        <v>13</v>
      </c>
      <c r="B12" s="39"/>
      <c r="C12" s="23">
        <v>1257927050</v>
      </c>
      <c r="D12" s="23">
        <v>1257927050</v>
      </c>
      <c r="E12" s="23">
        <v>1257032517</v>
      </c>
      <c r="F12" s="40">
        <f>+E12/D12</f>
        <v>0.99928888324644904</v>
      </c>
      <c r="G12" s="26">
        <v>990549063</v>
      </c>
      <c r="H12" s="25">
        <f>+G12/D12</f>
        <v>0.78744555417581652</v>
      </c>
      <c r="I12" s="23">
        <v>7300000000</v>
      </c>
      <c r="J12" s="23">
        <v>5000000000</v>
      </c>
      <c r="K12" s="23">
        <v>12300000000</v>
      </c>
      <c r="L12" s="23">
        <v>7443830248</v>
      </c>
      <c r="M12" s="40">
        <v>0.60518945105691058</v>
      </c>
      <c r="N12" s="23">
        <v>4863043359</v>
      </c>
      <c r="O12" s="24">
        <v>0.39536937878048778</v>
      </c>
      <c r="P12" s="47"/>
      <c r="Q12" s="47"/>
      <c r="R12" s="47"/>
      <c r="S12" s="47"/>
      <c r="T12" s="48"/>
      <c r="U12" s="47"/>
      <c r="V12" s="48"/>
    </row>
    <row r="13" spans="1:22" x14ac:dyDescent="0.35">
      <c r="A13" s="31"/>
      <c r="B13" s="32"/>
      <c r="C13" s="32"/>
      <c r="D13" s="32"/>
      <c r="E13" s="32"/>
      <c r="F13" s="33"/>
      <c r="G13" s="32"/>
      <c r="H13" s="33"/>
      <c r="I13" s="32"/>
      <c r="J13" s="33"/>
      <c r="K13" s="32"/>
      <c r="L13" s="32"/>
      <c r="M13" s="34"/>
      <c r="N13" s="32"/>
      <c r="O13" s="33"/>
      <c r="P13" s="32"/>
      <c r="Q13" s="32"/>
      <c r="R13" s="32"/>
      <c r="S13" s="32"/>
      <c r="T13" s="34"/>
      <c r="U13" s="32"/>
      <c r="V13" s="34"/>
    </row>
    <row r="14" spans="1:22" x14ac:dyDescent="0.35">
      <c r="A14" t="s">
        <v>15</v>
      </c>
    </row>
    <row r="15" spans="1:22" x14ac:dyDescent="0.35">
      <c r="A15" t="s">
        <v>14</v>
      </c>
      <c r="G15" s="29"/>
      <c r="N15" s="28"/>
      <c r="O15" s="1"/>
      <c r="U15" s="28"/>
    </row>
    <row r="16" spans="1:22" x14ac:dyDescent="0.35">
      <c r="G16" s="1"/>
      <c r="M16" s="1"/>
      <c r="N16" s="1"/>
      <c r="O16" s="1"/>
      <c r="T16" s="1"/>
      <c r="U16" s="1"/>
    </row>
    <row r="17" spans="13:21" x14ac:dyDescent="0.35">
      <c r="M17" s="1"/>
      <c r="N17" s="1"/>
      <c r="O17" s="1"/>
      <c r="U17" s="1"/>
    </row>
    <row r="18" spans="13:21" x14ac:dyDescent="0.35">
      <c r="M18" s="1"/>
      <c r="N18" s="1"/>
      <c r="O18" s="1"/>
    </row>
    <row r="19" spans="13:21" x14ac:dyDescent="0.35">
      <c r="M19" s="1"/>
      <c r="T19" s="1"/>
      <c r="U19" s="1"/>
    </row>
    <row r="20" spans="13:21" x14ac:dyDescent="0.35">
      <c r="U20" s="1"/>
    </row>
    <row r="21" spans="13:21" x14ac:dyDescent="0.35">
      <c r="T21" s="1"/>
    </row>
  </sheetData>
  <mergeCells count="8">
    <mergeCell ref="B3:H3"/>
    <mergeCell ref="I3:O3"/>
    <mergeCell ref="P3:V3"/>
    <mergeCell ref="A9:A10"/>
    <mergeCell ref="B9:H9"/>
    <mergeCell ref="I9:O9"/>
    <mergeCell ref="P9:V9"/>
    <mergeCell ref="A3:A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ed947a2-09da-4cac-92c9-2a07f7e30bd0}" enabled="0" method="" siteId="{0ed947a2-09da-4cac-92c9-2a07f7e30bd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Espacio Público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Andrea Ausique Pedroza</dc:creator>
  <cp:lastModifiedBy>Jenny Andrea Ausique Pedroza</cp:lastModifiedBy>
  <dcterms:created xsi:type="dcterms:W3CDTF">2025-12-12T13:37:24Z</dcterms:created>
  <dcterms:modified xsi:type="dcterms:W3CDTF">2025-12-12T13:54:58Z</dcterms:modified>
</cp:coreProperties>
</file>